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Лист1!$A$1:$F$105</definedName>
  </definedNames>
  <calcPr calcId="145621"/>
</workbook>
</file>

<file path=xl/calcChain.xml><?xml version="1.0" encoding="utf-8"?>
<calcChain xmlns="http://schemas.openxmlformats.org/spreadsheetml/2006/main">
  <c r="F69" i="1"/>
  <c r="F73"/>
  <c r="F83" l="1"/>
  <c r="F81"/>
  <c r="F92"/>
  <c r="F71"/>
  <c r="F65"/>
  <c r="F64" s="1"/>
  <c r="F53"/>
  <c r="F51"/>
  <c r="F46"/>
  <c r="F99"/>
  <c r="F98" s="1"/>
  <c r="F97" s="1"/>
  <c r="F96" s="1"/>
  <c r="F80" l="1"/>
  <c r="F68"/>
  <c r="F63" s="1"/>
  <c r="F50"/>
  <c r="F49" s="1"/>
  <c r="F33"/>
  <c r="F32" s="1"/>
  <c r="F30"/>
  <c r="F37"/>
  <c r="F39"/>
  <c r="F22"/>
  <c r="F21" s="1"/>
  <c r="F20" s="1"/>
  <c r="F18"/>
  <c r="F17" s="1"/>
  <c r="F36" l="1"/>
  <c r="F35" s="1"/>
  <c r="F60" l="1"/>
  <c r="F59" s="1"/>
  <c r="F58" l="1"/>
  <c r="F57" s="1"/>
  <c r="F91" l="1"/>
  <c r="F79" s="1"/>
  <c r="F78" s="1"/>
  <c r="F44" l="1"/>
  <c r="F43" s="1"/>
  <c r="F42" s="1"/>
  <c r="F15"/>
  <c r="F14" s="1"/>
  <c r="F13" s="1"/>
  <c r="F12" s="1"/>
  <c r="F41" l="1"/>
  <c r="F62" l="1"/>
  <c r="F77" l="1"/>
  <c r="F101" s="1"/>
</calcChain>
</file>

<file path=xl/sharedStrings.xml><?xml version="1.0" encoding="utf-8"?>
<sst xmlns="http://schemas.openxmlformats.org/spreadsheetml/2006/main" count="215" uniqueCount="173">
  <si>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</si>
  <si>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</si>
  <si>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</si>
  <si>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</si>
  <si>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</si>
  <si>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</si>
  <si>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</si>
  <si>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</si>
  <si>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</si>
  <si>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</si>
  <si>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</si>
  <si>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</si>
  <si>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</si>
  <si>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</si>
  <si>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</si>
  <si>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</si>
  <si>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</si>
  <si>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</si>
  <si>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</si>
  <si>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</si>
  <si>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</si>
  <si>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</si>
  <si>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</si>
  <si>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</si>
  <si>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</si>
  <si>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</si>
  <si>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</si>
  <si>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</si>
  <si>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</si>
  <si>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</si>
  <si>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</si>
  <si>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Виконком Нововолинської міської ради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</si>
  <si>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</si>
  <si>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</si>
  <si>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</si>
  <si>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</si>
  <si>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</si>
  <si>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</si>
  <si>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</si>
  <si>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</si>
  <si>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</si>
  <si>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</si>
  <si>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</si>
  <si>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</si>
  <si>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</si>
  <si>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</si>
  <si>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</si>
  <si>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</si>
  <si>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</si>
  <si>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</si>
  <si>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</si>
  <si>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</si>
  <si>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</si>
  <si>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</si>
  <si>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</si>
  <si>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</si>
  <si>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</si>
  <si>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</si>
  <si>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</si>
  <si>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</si>
  <si>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Управління  соціального захисту населення міськвиконкому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</si>
  <si>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</si>
  <si>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</si>
  <si>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</si>
  <si>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</si>
  <si>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</si>
  <si>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</si>
  <si>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</si>
  <si>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</si>
  <si>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</si>
  <si>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</si>
  <si>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</si>
  <si>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</si>
  <si>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</si>
  <si>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</si>
  <si>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</si>
  <si>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</si>
  <si>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</si>
  <si>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</si>
  <si>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</si>
  <si>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</si>
  <si>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</si>
  <si>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</si>
  <si>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</si>
  <si>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</si>
  <si>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</si>
  <si>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</si>
  <si>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</si>
  <si>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</si>
  <si>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</si>
  <si>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</si>
  <si>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</si>
  <si>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</si>
  <si>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</si>
  <si>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</si>
  <si>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</si>
  <si>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</si>
  <si>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</si>
  <si>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</si>
  <si>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</si>
  <si>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</si>
  <si>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</si>
  <si>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</si>
  <si>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</si>
  <si>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</si>
  <si>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</si>
  <si>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</si>
  <si>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</si>
  <si>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</si>
  <si>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</si>
  <si>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</si>
  <si>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</si>
  <si>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</si>
  <si>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</si>
  <si>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</si>
  <si>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</si>
  <si>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</si>
  <si>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</si>
  <si>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Валентина СТЕПЮК</t>
  </si>
  <si>
    <t>3700000</t>
  </si>
  <si>
    <t>Фінансове управління виконкому міської ради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</si>
  <si>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</si>
  <si>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</si>
  <si>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</si>
  <si>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</si>
  <si>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</si>
  <si>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</si>
  <si>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</si>
  <si>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</si>
  <si>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</si>
  <si>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</si>
  <si>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</si>
  <si>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</si>
  <si>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</si>
  <si>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</si>
  <si>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</si>
  <si>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</si>
  <si>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</si>
  <si>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</si>
  <si>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</si>
  <si>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</si>
  <si>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</si>
  <si>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</si>
  <si>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</si>
  <si>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</si>
  <si>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</si>
  <si>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</si>
  <si>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</si>
  <si>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</si>
  <si>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</si>
  <si>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</si>
  <si>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</si>
  <si>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</si>
  <si>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</si>
  <si>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</si>
  <si>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</si>
  <si>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</si>
  <si>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</si>
  <si>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</si>
  <si>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</si>
  <si>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</si>
  <si>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</si>
  <si>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</si>
  <si>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</si>
  <si>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</si>
  <si>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</si>
  <si>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</si>
  <si>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>Придбання звуко та світлопідсилювальної апаратури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</si>
  <si>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</si>
  <si>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 xml:space="preserve">Керуюча справами  виконавчого комітету  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</si>
  <si>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</si>
  <si>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</si>
  <si>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                                                .02.2023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</si>
</sst>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tabSelected="1" view="pageBreakPreview" topLeftCell="A79" zoomScale="60" zoomScaleNormal="60" workbookViewId="0">
      <selection activeCell="I86" sqref="I86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8" style="1" customWidth="1"/>
    <col min="5" max="5" width="59.42578125" style="1" customWidth="1"/>
    <col min="6" max="6" width="20" style="37" customWidth="1"/>
    <col min="7" max="16384" width="15.5703125" style="5"/>
  </cols>
  <sheetData>
    <row r="1" spans="1:6">
      <c r="E1" s="26" t="s">
        <v>170</v>
      </c>
      <c r="F1" s="26"/>
    </row>
    <row r="2" spans="1:6" ht="17.25" customHeight="1">
      <c r="E2" s="41" t="s">
        <v>171</v>
      </c>
      <c r="F2" s="36"/>
    </row>
    <row r="3" spans="1:6" ht="26.25" customHeight="1">
      <c r="E3" s="42" t="s">
        <v>172</v>
      </c>
      <c r="F3" s="25"/>
    </row>
    <row r="5" spans="1:6" ht="69" customHeight="1">
      <c r="A5" s="44" t="s">
        <v>71</v>
      </c>
      <c r="B5" s="44"/>
      <c r="C5" s="44"/>
      <c r="D5" s="44"/>
      <c r="E5" s="44"/>
      <c r="F5" s="44"/>
    </row>
    <row r="7" spans="1:6">
      <c r="B7" s="45" t="s">
        <v>70</v>
      </c>
      <c r="C7" s="46"/>
    </row>
    <row r="8" spans="1:6">
      <c r="B8" s="47" t="s">
        <v>4</v>
      </c>
      <c r="C8" s="47"/>
    </row>
    <row r="9" spans="1:6">
      <c r="F9" s="36" t="s">
        <v>42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35</v>
      </c>
      <c r="F10" s="38" t="s">
        <v>67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>
      <c r="A12" s="16" t="s">
        <v>30</v>
      </c>
      <c r="B12" s="16"/>
      <c r="C12" s="16"/>
      <c r="D12" s="17" t="s">
        <v>31</v>
      </c>
      <c r="E12" s="18"/>
      <c r="F12" s="28">
        <f>F13</f>
        <v>5751354.0499999998</v>
      </c>
    </row>
    <row r="13" spans="1:6">
      <c r="A13" s="20" t="s">
        <v>32</v>
      </c>
      <c r="B13" s="21"/>
      <c r="C13" s="16"/>
      <c r="D13" s="19" t="s">
        <v>31</v>
      </c>
      <c r="E13" s="18"/>
      <c r="F13" s="28">
        <f>F14+F17+F20+F35</f>
        <v>5751354.0499999998</v>
      </c>
    </row>
    <row r="14" spans="1:6">
      <c r="A14" s="10" t="s">
        <v>43</v>
      </c>
      <c r="B14" s="10" t="s">
        <v>44</v>
      </c>
      <c r="C14" s="10"/>
      <c r="D14" s="11" t="s">
        <v>45</v>
      </c>
      <c r="E14" s="9"/>
      <c r="F14" s="28">
        <f t="shared" ref="F14" si="0">F15</f>
        <v>100000</v>
      </c>
    </row>
    <row r="15" spans="1:6" ht="93.75">
      <c r="A15" s="10" t="s">
        <v>46</v>
      </c>
      <c r="B15" s="10" t="s">
        <v>47</v>
      </c>
      <c r="C15" s="10" t="s">
        <v>48</v>
      </c>
      <c r="D15" s="11" t="s">
        <v>49</v>
      </c>
      <c r="E15" s="9"/>
      <c r="F15" s="28">
        <f t="shared" ref="F15" si="1">F16</f>
        <v>100000</v>
      </c>
    </row>
    <row r="16" spans="1:6">
      <c r="A16" s="10"/>
      <c r="B16" s="10"/>
      <c r="C16" s="10"/>
      <c r="D16" s="11"/>
      <c r="E16" s="6" t="s">
        <v>50</v>
      </c>
      <c r="F16" s="27">
        <v>100000</v>
      </c>
    </row>
    <row r="17" spans="1:6">
      <c r="A17" s="3" t="s">
        <v>86</v>
      </c>
      <c r="B17" s="3" t="s">
        <v>87</v>
      </c>
      <c r="C17" s="2"/>
      <c r="D17" s="4" t="s">
        <v>88</v>
      </c>
      <c r="E17" s="22"/>
      <c r="F17" s="28">
        <f>F18</f>
        <v>4000000</v>
      </c>
    </row>
    <row r="18" spans="1:6" ht="37.5">
      <c r="A18" s="10" t="s">
        <v>89</v>
      </c>
      <c r="B18" s="10" t="s">
        <v>90</v>
      </c>
      <c r="C18" s="10" t="s">
        <v>91</v>
      </c>
      <c r="D18" s="11" t="s">
        <v>92</v>
      </c>
      <c r="E18" s="6"/>
      <c r="F18" s="28">
        <f>F19</f>
        <v>4000000</v>
      </c>
    </row>
    <row r="19" spans="1:6">
      <c r="A19" s="10"/>
      <c r="B19" s="10"/>
      <c r="C19" s="10"/>
      <c r="D19" s="11"/>
      <c r="E19" s="6" t="s">
        <v>93</v>
      </c>
      <c r="F19" s="27">
        <v>4000000</v>
      </c>
    </row>
    <row r="20" spans="1:6">
      <c r="A20" s="10" t="s">
        <v>82</v>
      </c>
      <c r="B20" s="15" t="s">
        <v>6</v>
      </c>
      <c r="C20" s="15"/>
      <c r="D20" s="11" t="s">
        <v>7</v>
      </c>
      <c r="E20" s="9"/>
      <c r="F20" s="28">
        <f>F21+F32</f>
        <v>1035354.05</v>
      </c>
    </row>
    <row r="21" spans="1:6">
      <c r="A21" s="2" t="s">
        <v>83</v>
      </c>
      <c r="B21" s="2" t="s">
        <v>84</v>
      </c>
      <c r="C21" s="2"/>
      <c r="D21" s="4" t="s">
        <v>85</v>
      </c>
      <c r="E21" s="9"/>
      <c r="F21" s="28">
        <f>F22+F30</f>
        <v>873154.05</v>
      </c>
    </row>
    <row r="22" spans="1:6" ht="56.25">
      <c r="A22" s="10" t="s">
        <v>72</v>
      </c>
      <c r="B22" s="10" t="s">
        <v>73</v>
      </c>
      <c r="C22" s="10" t="s">
        <v>8</v>
      </c>
      <c r="D22" s="11" t="s">
        <v>74</v>
      </c>
      <c r="E22" s="9"/>
      <c r="F22" s="28">
        <f>F23+F24+F25+F26+F27+F28+F29</f>
        <v>703154.05</v>
      </c>
    </row>
    <row r="23" spans="1:6" ht="56.25">
      <c r="A23" s="10"/>
      <c r="B23" s="10"/>
      <c r="C23" s="10"/>
      <c r="D23" s="11"/>
      <c r="E23" s="6" t="s">
        <v>75</v>
      </c>
      <c r="F23" s="27">
        <v>77559.97</v>
      </c>
    </row>
    <row r="24" spans="1:6" ht="75">
      <c r="A24" s="2"/>
      <c r="B24" s="2"/>
      <c r="C24" s="2"/>
      <c r="D24" s="4"/>
      <c r="E24" s="6" t="s">
        <v>76</v>
      </c>
      <c r="F24" s="27">
        <v>57292</v>
      </c>
    </row>
    <row r="25" spans="1:6" ht="75">
      <c r="A25" s="2"/>
      <c r="B25" s="2"/>
      <c r="C25" s="2"/>
      <c r="D25" s="4"/>
      <c r="E25" s="6" t="s">
        <v>77</v>
      </c>
      <c r="F25" s="27">
        <v>120000</v>
      </c>
    </row>
    <row r="26" spans="1:6" ht="75">
      <c r="A26" s="10"/>
      <c r="B26" s="10"/>
      <c r="C26" s="10"/>
      <c r="D26" s="11"/>
      <c r="E26" s="6" t="s">
        <v>78</v>
      </c>
      <c r="F26" s="27">
        <v>119500</v>
      </c>
    </row>
    <row r="27" spans="1:6" ht="56.25">
      <c r="A27" s="10"/>
      <c r="B27" s="10"/>
      <c r="C27" s="10"/>
      <c r="D27" s="11"/>
      <c r="E27" s="6" t="s">
        <v>79</v>
      </c>
      <c r="F27" s="27">
        <v>80102.080000000002</v>
      </c>
    </row>
    <row r="28" spans="1:6" ht="112.5">
      <c r="A28" s="10"/>
      <c r="B28" s="10"/>
      <c r="C28" s="10"/>
      <c r="D28" s="11"/>
      <c r="E28" s="6" t="s">
        <v>80</v>
      </c>
      <c r="F28" s="30">
        <v>223500</v>
      </c>
    </row>
    <row r="29" spans="1:6" ht="75">
      <c r="A29" s="10"/>
      <c r="B29" s="10"/>
      <c r="C29" s="10"/>
      <c r="D29" s="11"/>
      <c r="E29" s="6" t="s">
        <v>81</v>
      </c>
      <c r="F29" s="30">
        <v>25200</v>
      </c>
    </row>
    <row r="30" spans="1:6" ht="37.5">
      <c r="A30" s="10" t="s">
        <v>109</v>
      </c>
      <c r="B30" s="10" t="s">
        <v>110</v>
      </c>
      <c r="C30" s="10" t="s">
        <v>8</v>
      </c>
      <c r="D30" s="11" t="s">
        <v>111</v>
      </c>
      <c r="E30" s="9"/>
      <c r="F30" s="28">
        <f>F31</f>
        <v>170000</v>
      </c>
    </row>
    <row r="31" spans="1:6" ht="93.75">
      <c r="A31" s="15"/>
      <c r="B31" s="15"/>
      <c r="C31" s="15"/>
      <c r="D31" s="11"/>
      <c r="E31" s="6" t="s">
        <v>112</v>
      </c>
      <c r="F31" s="27">
        <v>170000</v>
      </c>
    </row>
    <row r="32" spans="1:6" ht="37.5">
      <c r="A32" s="10" t="s">
        <v>166</v>
      </c>
      <c r="B32" s="3" t="s">
        <v>9</v>
      </c>
      <c r="C32" s="3"/>
      <c r="D32" s="4" t="s">
        <v>10</v>
      </c>
      <c r="E32" s="22"/>
      <c r="F32" s="28">
        <f>F33</f>
        <v>162200</v>
      </c>
    </row>
    <row r="33" spans="1:6" ht="37.5">
      <c r="A33" s="10" t="s">
        <v>113</v>
      </c>
      <c r="B33" s="10" t="s">
        <v>114</v>
      </c>
      <c r="C33" s="10" t="s">
        <v>115</v>
      </c>
      <c r="D33" s="40" t="s">
        <v>116</v>
      </c>
      <c r="E33" s="9"/>
      <c r="F33" s="28">
        <f>F34</f>
        <v>162200</v>
      </c>
    </row>
    <row r="34" spans="1:6" ht="37.5">
      <c r="A34" s="15"/>
      <c r="B34" s="15"/>
      <c r="C34" s="15"/>
      <c r="D34" s="11"/>
      <c r="E34" s="6" t="s">
        <v>117</v>
      </c>
      <c r="F34" s="27">
        <v>162200</v>
      </c>
    </row>
    <row r="35" spans="1:6">
      <c r="A35" s="2" t="s">
        <v>102</v>
      </c>
      <c r="B35" s="2" t="s">
        <v>103</v>
      </c>
      <c r="C35" s="2"/>
      <c r="D35" s="4" t="s">
        <v>104</v>
      </c>
      <c r="E35" s="29"/>
      <c r="F35" s="28">
        <f>F36</f>
        <v>616000</v>
      </c>
    </row>
    <row r="36" spans="1:6">
      <c r="A36" s="2" t="s">
        <v>94</v>
      </c>
      <c r="B36" s="2" t="s">
        <v>95</v>
      </c>
      <c r="C36" s="2"/>
      <c r="D36" s="4" t="s">
        <v>96</v>
      </c>
      <c r="E36" s="6"/>
      <c r="F36" s="28">
        <f>F39+F37</f>
        <v>616000</v>
      </c>
    </row>
    <row r="37" spans="1:6" ht="56.25">
      <c r="A37" s="2" t="s">
        <v>105</v>
      </c>
      <c r="B37" s="2" t="s">
        <v>107</v>
      </c>
      <c r="C37" s="2" t="s">
        <v>99</v>
      </c>
      <c r="D37" s="4" t="s">
        <v>106</v>
      </c>
      <c r="E37" s="6"/>
      <c r="F37" s="28">
        <f>F38</f>
        <v>16000</v>
      </c>
    </row>
    <row r="38" spans="1:6">
      <c r="A38" s="2"/>
      <c r="B38" s="2"/>
      <c r="C38" s="2"/>
      <c r="D38" s="4"/>
      <c r="E38" s="6" t="s">
        <v>108</v>
      </c>
      <c r="F38" s="27">
        <v>16000</v>
      </c>
    </row>
    <row r="39" spans="1:6">
      <c r="A39" s="2" t="s">
        <v>97</v>
      </c>
      <c r="B39" s="2" t="s">
        <v>98</v>
      </c>
      <c r="C39" s="2" t="s">
        <v>99</v>
      </c>
      <c r="D39" s="4" t="s">
        <v>100</v>
      </c>
      <c r="E39" s="6"/>
      <c r="F39" s="28">
        <f>F40</f>
        <v>600000</v>
      </c>
    </row>
    <row r="40" spans="1:6">
      <c r="A40" s="2"/>
      <c r="B40" s="2"/>
      <c r="C40" s="2"/>
      <c r="D40" s="4"/>
      <c r="E40" s="6" t="s">
        <v>101</v>
      </c>
      <c r="F40" s="27">
        <v>600000</v>
      </c>
    </row>
    <row r="41" spans="1:6">
      <c r="A41" s="16" t="s">
        <v>11</v>
      </c>
      <c r="B41" s="16"/>
      <c r="C41" s="16"/>
      <c r="D41" s="17" t="s">
        <v>12</v>
      </c>
      <c r="E41" s="18"/>
      <c r="F41" s="28">
        <f t="shared" ref="F41" si="2">F42</f>
        <v>7479327.4100000001</v>
      </c>
    </row>
    <row r="42" spans="1:6">
      <c r="A42" s="20" t="s">
        <v>13</v>
      </c>
      <c r="B42" s="21"/>
      <c r="C42" s="16"/>
      <c r="D42" s="19" t="s">
        <v>12</v>
      </c>
      <c r="E42" s="18"/>
      <c r="F42" s="28">
        <f>F43+F49</f>
        <v>7479327.4100000001</v>
      </c>
    </row>
    <row r="43" spans="1:6">
      <c r="A43" s="2" t="s">
        <v>14</v>
      </c>
      <c r="B43" s="3" t="s">
        <v>15</v>
      </c>
      <c r="C43" s="3"/>
      <c r="D43" s="4" t="s">
        <v>16</v>
      </c>
      <c r="E43" s="9"/>
      <c r="F43" s="28">
        <f t="shared" ref="F43" si="3">F44+F46</f>
        <v>2000200</v>
      </c>
    </row>
    <row r="44" spans="1:6">
      <c r="A44" s="3" t="s">
        <v>17</v>
      </c>
      <c r="B44" s="3" t="s">
        <v>18</v>
      </c>
      <c r="C44" s="3" t="s">
        <v>19</v>
      </c>
      <c r="D44" s="4" t="s">
        <v>20</v>
      </c>
      <c r="E44" s="9"/>
      <c r="F44" s="28">
        <f>SUM(F45:F45)</f>
        <v>0</v>
      </c>
    </row>
    <row r="45" spans="1:6">
      <c r="A45" s="10" t="s">
        <v>63</v>
      </c>
      <c r="B45" s="15"/>
      <c r="C45" s="15"/>
      <c r="D45" s="11"/>
      <c r="E45" s="6" t="s">
        <v>64</v>
      </c>
      <c r="F45" s="27"/>
    </row>
    <row r="46" spans="1:6" ht="56.25">
      <c r="A46" s="10" t="s">
        <v>33</v>
      </c>
      <c r="B46" s="10" t="s">
        <v>34</v>
      </c>
      <c r="C46" s="10" t="s">
        <v>21</v>
      </c>
      <c r="D46" s="11" t="s">
        <v>135</v>
      </c>
      <c r="E46" s="6"/>
      <c r="F46" s="28">
        <f>F47+F48</f>
        <v>2000200</v>
      </c>
    </row>
    <row r="47" spans="1:6">
      <c r="A47" s="2"/>
      <c r="B47" s="2"/>
      <c r="C47" s="2"/>
      <c r="D47" s="4"/>
      <c r="E47" s="6" t="s">
        <v>64</v>
      </c>
      <c r="F47" s="27"/>
    </row>
    <row r="48" spans="1:6" ht="112.5">
      <c r="A48" s="2"/>
      <c r="B48" s="2"/>
      <c r="C48" s="2"/>
      <c r="D48" s="4"/>
      <c r="E48" s="6" t="s">
        <v>124</v>
      </c>
      <c r="F48" s="27">
        <v>2000200</v>
      </c>
    </row>
    <row r="49" spans="1:6">
      <c r="A49" s="10" t="s">
        <v>125</v>
      </c>
      <c r="B49" s="15" t="s">
        <v>6</v>
      </c>
      <c r="C49" s="15"/>
      <c r="D49" s="11" t="s">
        <v>7</v>
      </c>
      <c r="E49" s="6"/>
      <c r="F49" s="28">
        <f>F50</f>
        <v>5479127.4100000001</v>
      </c>
    </row>
    <row r="50" spans="1:6">
      <c r="A50" s="10" t="s">
        <v>126</v>
      </c>
      <c r="B50" s="2" t="s">
        <v>84</v>
      </c>
      <c r="C50" s="2"/>
      <c r="D50" s="4" t="s">
        <v>85</v>
      </c>
      <c r="E50" s="6"/>
      <c r="F50" s="28">
        <f>F53+F51</f>
        <v>5479127.4100000001</v>
      </c>
    </row>
    <row r="51" spans="1:6">
      <c r="A51" s="10" t="s">
        <v>127</v>
      </c>
      <c r="B51" s="2" t="s">
        <v>128</v>
      </c>
      <c r="C51" s="2" t="s">
        <v>129</v>
      </c>
      <c r="D51" s="4" t="s">
        <v>130</v>
      </c>
      <c r="E51" s="6"/>
      <c r="F51" s="28">
        <f t="shared" ref="F51" si="4">F52</f>
        <v>909200</v>
      </c>
    </row>
    <row r="52" spans="1:6" ht="56.25">
      <c r="A52" s="10"/>
      <c r="B52" s="10"/>
      <c r="C52" s="10"/>
      <c r="D52" s="11"/>
      <c r="E52" s="6" t="s">
        <v>131</v>
      </c>
      <c r="F52" s="27">
        <v>909200</v>
      </c>
    </row>
    <row r="53" spans="1:6" ht="56.25">
      <c r="A53" s="10" t="s">
        <v>132</v>
      </c>
      <c r="B53" s="10" t="s">
        <v>73</v>
      </c>
      <c r="C53" s="10" t="s">
        <v>8</v>
      </c>
      <c r="D53" s="11" t="s">
        <v>74</v>
      </c>
      <c r="E53" s="9"/>
      <c r="F53" s="28">
        <f>F54+F55+F56</f>
        <v>4569927.41</v>
      </c>
    </row>
    <row r="54" spans="1:6" ht="93.75">
      <c r="A54" s="10"/>
      <c r="B54" s="10"/>
      <c r="C54" s="10"/>
      <c r="D54" s="11"/>
      <c r="E54" s="6" t="s">
        <v>133</v>
      </c>
      <c r="F54" s="27">
        <v>26000.42</v>
      </c>
    </row>
    <row r="55" spans="1:6" ht="56.25">
      <c r="A55" s="2"/>
      <c r="B55" s="2"/>
      <c r="C55" s="2"/>
      <c r="D55" s="4"/>
      <c r="E55" s="6" t="s">
        <v>131</v>
      </c>
      <c r="F55" s="27">
        <v>4211556.57</v>
      </c>
    </row>
    <row r="56" spans="1:6" ht="75">
      <c r="A56" s="2"/>
      <c r="B56" s="2"/>
      <c r="C56" s="2"/>
      <c r="D56" s="4"/>
      <c r="E56" s="6" t="s">
        <v>134</v>
      </c>
      <c r="F56" s="27">
        <v>332370.42</v>
      </c>
    </row>
    <row r="57" spans="1:6" ht="37.5">
      <c r="A57" s="16" t="s">
        <v>59</v>
      </c>
      <c r="B57" s="16"/>
      <c r="C57" s="16"/>
      <c r="D57" s="17" t="s">
        <v>60</v>
      </c>
      <c r="E57" s="18"/>
      <c r="F57" s="28">
        <f t="shared" ref="F57:F58" si="5">F58</f>
        <v>100000</v>
      </c>
    </row>
    <row r="58" spans="1:6" ht="37.5">
      <c r="A58" s="20" t="s">
        <v>61</v>
      </c>
      <c r="B58" s="21"/>
      <c r="C58" s="16"/>
      <c r="D58" s="19" t="s">
        <v>60</v>
      </c>
      <c r="E58" s="18"/>
      <c r="F58" s="28">
        <f t="shared" si="5"/>
        <v>100000</v>
      </c>
    </row>
    <row r="59" spans="1:6">
      <c r="A59" s="10" t="s">
        <v>65</v>
      </c>
      <c r="B59" s="10" t="s">
        <v>44</v>
      </c>
      <c r="C59" s="10"/>
      <c r="D59" s="11" t="s">
        <v>45</v>
      </c>
      <c r="E59" s="9"/>
      <c r="F59" s="28">
        <f t="shared" ref="F59:F60" si="6">F60</f>
        <v>100000</v>
      </c>
    </row>
    <row r="60" spans="1:6" ht="56.25">
      <c r="A60" s="15" t="s">
        <v>66</v>
      </c>
      <c r="B60" s="15" t="s">
        <v>55</v>
      </c>
      <c r="C60" s="10" t="s">
        <v>48</v>
      </c>
      <c r="D60" s="11" t="s">
        <v>56</v>
      </c>
      <c r="E60" s="9"/>
      <c r="F60" s="28">
        <f t="shared" si="6"/>
        <v>100000</v>
      </c>
    </row>
    <row r="61" spans="1:6">
      <c r="A61" s="2"/>
      <c r="B61" s="2"/>
      <c r="C61" s="2"/>
      <c r="D61" s="4"/>
      <c r="E61" s="12" t="s">
        <v>69</v>
      </c>
      <c r="F61" s="27">
        <v>100000</v>
      </c>
    </row>
    <row r="62" spans="1:6">
      <c r="A62" s="16" t="s">
        <v>36</v>
      </c>
      <c r="B62" s="16"/>
      <c r="C62" s="16"/>
      <c r="D62" s="17" t="s">
        <v>62</v>
      </c>
      <c r="E62" s="18"/>
      <c r="F62" s="28">
        <f t="shared" ref="F62" si="7">F63</f>
        <v>821500</v>
      </c>
    </row>
    <row r="63" spans="1:6">
      <c r="A63" s="20" t="s">
        <v>37</v>
      </c>
      <c r="B63" s="21"/>
      <c r="C63" s="16"/>
      <c r="D63" s="17" t="s">
        <v>62</v>
      </c>
      <c r="E63" s="18"/>
      <c r="F63" s="28">
        <f>F64+F68</f>
        <v>821500</v>
      </c>
    </row>
    <row r="64" spans="1:6">
      <c r="A64" s="15" t="s">
        <v>136</v>
      </c>
      <c r="B64" s="31" t="s">
        <v>15</v>
      </c>
      <c r="C64" s="10"/>
      <c r="D64" s="11" t="s">
        <v>16</v>
      </c>
      <c r="E64" s="9"/>
      <c r="F64" s="28">
        <f>F65</f>
        <v>190000</v>
      </c>
    </row>
    <row r="65" spans="1:6" ht="37.5">
      <c r="A65" s="15" t="s">
        <v>137</v>
      </c>
      <c r="B65" s="15" t="s">
        <v>138</v>
      </c>
      <c r="C65" s="10" t="s">
        <v>139</v>
      </c>
      <c r="D65" s="11" t="s">
        <v>140</v>
      </c>
      <c r="E65" s="9"/>
      <c r="F65" s="28">
        <f t="shared" ref="F65" si="8">F66+F67</f>
        <v>190000</v>
      </c>
    </row>
    <row r="66" spans="1:6">
      <c r="A66" s="2"/>
      <c r="B66" s="2"/>
      <c r="C66" s="2"/>
      <c r="D66" s="4"/>
      <c r="E66" s="12" t="s">
        <v>142</v>
      </c>
      <c r="F66" s="27">
        <v>176000</v>
      </c>
    </row>
    <row r="67" spans="1:6">
      <c r="A67" s="10"/>
      <c r="B67" s="10"/>
      <c r="C67" s="10"/>
      <c r="D67" s="11"/>
      <c r="E67" s="12" t="s">
        <v>141</v>
      </c>
      <c r="F67" s="27">
        <v>14000</v>
      </c>
    </row>
    <row r="68" spans="1:6">
      <c r="A68" s="2" t="s">
        <v>38</v>
      </c>
      <c r="B68" s="2" t="s">
        <v>39</v>
      </c>
      <c r="C68" s="2"/>
      <c r="D68" s="4" t="s">
        <v>40</v>
      </c>
      <c r="E68" s="23"/>
      <c r="F68" s="28">
        <f>F73+F69+F71</f>
        <v>631500</v>
      </c>
    </row>
    <row r="69" spans="1:6">
      <c r="A69" s="2" t="s">
        <v>143</v>
      </c>
      <c r="B69" s="2" t="s">
        <v>144</v>
      </c>
      <c r="C69" s="2" t="s">
        <v>145</v>
      </c>
      <c r="D69" s="4" t="s">
        <v>146</v>
      </c>
      <c r="E69" s="23"/>
      <c r="F69" s="28">
        <f>F70</f>
        <v>50000</v>
      </c>
    </row>
    <row r="70" spans="1:6">
      <c r="A70" s="2"/>
      <c r="B70" s="2"/>
      <c r="C70" s="2"/>
      <c r="D70" s="4"/>
      <c r="E70" s="6" t="s">
        <v>147</v>
      </c>
      <c r="F70" s="27">
        <v>50000</v>
      </c>
    </row>
    <row r="71" spans="1:6">
      <c r="A71" s="2" t="s">
        <v>148</v>
      </c>
      <c r="B71" s="2" t="s">
        <v>149</v>
      </c>
      <c r="C71" s="2" t="s">
        <v>145</v>
      </c>
      <c r="D71" s="4" t="s">
        <v>150</v>
      </c>
      <c r="E71" s="6"/>
      <c r="F71" s="28">
        <f t="shared" ref="F71" si="9">F72</f>
        <v>40000</v>
      </c>
    </row>
    <row r="72" spans="1:6">
      <c r="A72" s="32"/>
      <c r="B72" s="32"/>
      <c r="C72" s="32"/>
      <c r="D72" s="33"/>
      <c r="E72" s="12" t="s">
        <v>151</v>
      </c>
      <c r="F72" s="27">
        <v>40000</v>
      </c>
    </row>
    <row r="73" spans="1:6" ht="56.25">
      <c r="A73" s="2" t="s">
        <v>51</v>
      </c>
      <c r="B73" s="2" t="s">
        <v>52</v>
      </c>
      <c r="C73" s="2" t="s">
        <v>54</v>
      </c>
      <c r="D73" s="4" t="s">
        <v>53</v>
      </c>
      <c r="E73" s="6"/>
      <c r="F73" s="28">
        <f>SUM(F74:F75)</f>
        <v>541500</v>
      </c>
    </row>
    <row r="74" spans="1:6" ht="37.5">
      <c r="A74" s="10"/>
      <c r="B74" s="10"/>
      <c r="C74" s="10"/>
      <c r="D74" s="11"/>
      <c r="E74" s="6" t="s">
        <v>68</v>
      </c>
      <c r="F74" s="27"/>
    </row>
    <row r="75" spans="1:6" ht="28.15" customHeight="1">
      <c r="A75" s="10"/>
      <c r="B75" s="10"/>
      <c r="C75" s="10"/>
      <c r="D75" s="11"/>
      <c r="E75" s="12" t="s">
        <v>167</v>
      </c>
      <c r="F75" s="27">
        <v>541500</v>
      </c>
    </row>
    <row r="76" spans="1:6">
      <c r="A76" s="10"/>
      <c r="B76" s="10"/>
      <c r="C76" s="10"/>
      <c r="D76" s="11"/>
      <c r="E76" s="6"/>
      <c r="F76" s="27"/>
    </row>
    <row r="77" spans="1:6">
      <c r="A77" s="16" t="s">
        <v>24</v>
      </c>
      <c r="B77" s="16"/>
      <c r="C77" s="16"/>
      <c r="D77" s="17" t="s">
        <v>41</v>
      </c>
      <c r="E77" s="18"/>
      <c r="F77" s="28">
        <f t="shared" ref="F77" si="10">F78</f>
        <v>8046793.5700000003</v>
      </c>
    </row>
    <row r="78" spans="1:6">
      <c r="A78" s="20" t="s">
        <v>25</v>
      </c>
      <c r="B78" s="21"/>
      <c r="C78" s="16"/>
      <c r="D78" s="19" t="s">
        <v>41</v>
      </c>
      <c r="E78" s="18"/>
      <c r="F78" s="28">
        <f>F79</f>
        <v>8046793.5700000003</v>
      </c>
    </row>
    <row r="79" spans="1:6">
      <c r="A79" s="3" t="s">
        <v>26</v>
      </c>
      <c r="B79" s="3" t="s">
        <v>6</v>
      </c>
      <c r="C79" s="2"/>
      <c r="D79" s="4" t="s">
        <v>7</v>
      </c>
      <c r="E79" s="9"/>
      <c r="F79" s="28">
        <f>F80+F121+F91</f>
        <v>8046793.5700000003</v>
      </c>
    </row>
    <row r="80" spans="1:6">
      <c r="A80" s="2" t="s">
        <v>153</v>
      </c>
      <c r="B80" s="3" t="s">
        <v>84</v>
      </c>
      <c r="C80" s="34"/>
      <c r="D80" s="4" t="s">
        <v>154</v>
      </c>
      <c r="E80" s="6"/>
      <c r="F80" s="28">
        <f>F81+F83</f>
        <v>3896793.57</v>
      </c>
    </row>
    <row r="81" spans="1:6" ht="37.5">
      <c r="A81" s="3" t="s">
        <v>155</v>
      </c>
      <c r="B81" s="3" t="s">
        <v>156</v>
      </c>
      <c r="C81" s="2" t="s">
        <v>129</v>
      </c>
      <c r="D81" s="4" t="s">
        <v>157</v>
      </c>
      <c r="E81" s="9"/>
      <c r="F81" s="28">
        <f>SUM(F82:F82)</f>
        <v>49000</v>
      </c>
    </row>
    <row r="82" spans="1:6" ht="112.15" customHeight="1">
      <c r="A82" s="2"/>
      <c r="B82" s="2"/>
      <c r="C82" s="2"/>
      <c r="D82" s="4"/>
      <c r="E82" s="24" t="s">
        <v>168</v>
      </c>
      <c r="F82" s="27">
        <v>49000</v>
      </c>
    </row>
    <row r="83" spans="1:6" ht="56.25">
      <c r="A83" s="3" t="s">
        <v>158</v>
      </c>
      <c r="B83" s="3" t="s">
        <v>73</v>
      </c>
      <c r="C83" s="2" t="s">
        <v>8</v>
      </c>
      <c r="D83" s="4" t="s">
        <v>74</v>
      </c>
      <c r="E83" s="9"/>
      <c r="F83" s="28">
        <f>F84+F85+F86+F87+F88+F89+F90</f>
        <v>3847793.57</v>
      </c>
    </row>
    <row r="84" spans="1:6" ht="112.5">
      <c r="A84" s="2"/>
      <c r="B84" s="2"/>
      <c r="C84" s="2"/>
      <c r="D84" s="4"/>
      <c r="E84" s="12" t="s">
        <v>159</v>
      </c>
      <c r="F84" s="27">
        <v>1633400</v>
      </c>
    </row>
    <row r="85" spans="1:6" ht="56.25">
      <c r="A85" s="2"/>
      <c r="B85" s="2"/>
      <c r="C85" s="2"/>
      <c r="D85" s="4"/>
      <c r="E85" s="12" t="s">
        <v>160</v>
      </c>
      <c r="F85" s="27">
        <v>851407.25</v>
      </c>
    </row>
    <row r="86" spans="1:6" ht="56.25">
      <c r="A86" s="2"/>
      <c r="B86" s="2"/>
      <c r="C86" s="2"/>
      <c r="D86" s="4"/>
      <c r="E86" s="12" t="s">
        <v>161</v>
      </c>
      <c r="F86" s="27">
        <v>727986.32</v>
      </c>
    </row>
    <row r="87" spans="1:6" ht="75">
      <c r="A87" s="2"/>
      <c r="B87" s="2"/>
      <c r="C87" s="2"/>
      <c r="D87" s="4"/>
      <c r="E87" s="6" t="s">
        <v>162</v>
      </c>
      <c r="F87" s="27">
        <v>40000</v>
      </c>
    </row>
    <row r="88" spans="1:6" ht="56.25">
      <c r="A88" s="2"/>
      <c r="B88" s="2"/>
      <c r="C88" s="2"/>
      <c r="D88" s="4"/>
      <c r="E88" s="6" t="s">
        <v>163</v>
      </c>
      <c r="F88" s="27">
        <v>245000</v>
      </c>
    </row>
    <row r="89" spans="1:6" ht="75">
      <c r="A89" s="2"/>
      <c r="B89" s="2"/>
      <c r="C89" s="2"/>
      <c r="D89" s="4"/>
      <c r="E89" s="6" t="s">
        <v>164</v>
      </c>
      <c r="F89" s="27">
        <v>190000</v>
      </c>
    </row>
    <row r="90" spans="1:6" ht="56.25">
      <c r="A90" s="2"/>
      <c r="B90" s="2"/>
      <c r="C90" s="2"/>
      <c r="D90" s="4"/>
      <c r="E90" s="6" t="s">
        <v>165</v>
      </c>
      <c r="F90" s="27">
        <v>160000</v>
      </c>
    </row>
    <row r="91" spans="1:6" ht="37.5">
      <c r="A91" s="2" t="s">
        <v>27</v>
      </c>
      <c r="B91" s="3" t="s">
        <v>9</v>
      </c>
      <c r="C91" s="3"/>
      <c r="D91" s="4" t="s">
        <v>10</v>
      </c>
      <c r="E91" s="22"/>
      <c r="F91" s="28">
        <f>F92</f>
        <v>4150000</v>
      </c>
    </row>
    <row r="92" spans="1:6" ht="37.5">
      <c r="A92" s="2" t="s">
        <v>28</v>
      </c>
      <c r="B92" s="2" t="s">
        <v>22</v>
      </c>
      <c r="C92" s="2" t="s">
        <v>8</v>
      </c>
      <c r="D92" s="4" t="s">
        <v>23</v>
      </c>
      <c r="E92" s="24"/>
      <c r="F92" s="28">
        <f>SUM(F93:F95)</f>
        <v>4150000</v>
      </c>
    </row>
    <row r="93" spans="1:6">
      <c r="A93" s="2"/>
      <c r="B93" s="2"/>
      <c r="C93" s="2"/>
      <c r="D93" s="4"/>
      <c r="E93" s="12" t="s">
        <v>58</v>
      </c>
      <c r="F93" s="27">
        <v>2150000</v>
      </c>
    </row>
    <row r="94" spans="1:6">
      <c r="A94" s="2"/>
      <c r="B94" s="2"/>
      <c r="C94" s="2"/>
      <c r="D94" s="4"/>
      <c r="E94" s="12" t="s">
        <v>57</v>
      </c>
      <c r="F94" s="27"/>
    </row>
    <row r="95" spans="1:6" ht="37.5">
      <c r="A95" s="10"/>
      <c r="B95" s="10"/>
      <c r="C95" s="10"/>
      <c r="D95" s="11"/>
      <c r="E95" s="12" t="s">
        <v>152</v>
      </c>
      <c r="F95" s="27">
        <v>2000000</v>
      </c>
    </row>
    <row r="96" spans="1:6" ht="37.5">
      <c r="A96" s="10" t="s">
        <v>119</v>
      </c>
      <c r="B96" s="10"/>
      <c r="C96" s="10"/>
      <c r="D96" s="8" t="s">
        <v>120</v>
      </c>
      <c r="E96" s="9"/>
      <c r="F96" s="28">
        <f>F97</f>
        <v>60000</v>
      </c>
    </row>
    <row r="97" spans="1:6" ht="37.5">
      <c r="A97" s="15" t="s">
        <v>121</v>
      </c>
      <c r="B97" s="31"/>
      <c r="C97" s="10"/>
      <c r="D97" s="11" t="s">
        <v>120</v>
      </c>
      <c r="E97" s="9"/>
      <c r="F97" s="28">
        <f>F98</f>
        <v>60000</v>
      </c>
    </row>
    <row r="98" spans="1:6">
      <c r="A98" s="3" t="s">
        <v>122</v>
      </c>
      <c r="B98" s="3" t="s">
        <v>44</v>
      </c>
      <c r="C98" s="2"/>
      <c r="D98" s="4" t="s">
        <v>45</v>
      </c>
      <c r="E98" s="35"/>
      <c r="F98" s="28">
        <f>F99</f>
        <v>60000</v>
      </c>
    </row>
    <row r="99" spans="1:6" ht="56.25">
      <c r="A99" s="2" t="s">
        <v>123</v>
      </c>
      <c r="B99" s="2" t="s">
        <v>55</v>
      </c>
      <c r="C99" s="2" t="s">
        <v>48</v>
      </c>
      <c r="D99" s="4" t="s">
        <v>56</v>
      </c>
      <c r="E99" s="35"/>
      <c r="F99" s="28">
        <f>F100</f>
        <v>60000</v>
      </c>
    </row>
    <row r="100" spans="1:6">
      <c r="A100" s="10"/>
      <c r="B100" s="10"/>
      <c r="C100" s="10"/>
      <c r="D100" s="11"/>
      <c r="E100" s="35" t="s">
        <v>69</v>
      </c>
      <c r="F100" s="27">
        <v>60000</v>
      </c>
    </row>
    <row r="101" spans="1:6">
      <c r="A101" s="4" t="s">
        <v>5</v>
      </c>
      <c r="B101" s="4" t="s">
        <v>5</v>
      </c>
      <c r="C101" s="4" t="s">
        <v>5</v>
      </c>
      <c r="D101" s="4" t="s">
        <v>29</v>
      </c>
      <c r="E101" s="4" t="s">
        <v>5</v>
      </c>
      <c r="F101" s="28">
        <f>F12+F41+F77+F62+F57+F96</f>
        <v>22258975.030000001</v>
      </c>
    </row>
    <row r="102" spans="1:6">
      <c r="F102" s="36"/>
    </row>
    <row r="103" spans="1:6">
      <c r="F103" s="36"/>
    </row>
    <row r="105" spans="1:6" ht="20.25">
      <c r="A105" s="43" t="s">
        <v>169</v>
      </c>
      <c r="B105" s="43"/>
      <c r="C105" s="43"/>
      <c r="D105" s="43"/>
      <c r="E105" s="48" t="s">
        <v>118</v>
      </c>
      <c r="F105" s="48"/>
    </row>
    <row r="108" spans="1:6">
      <c r="F108" s="39"/>
    </row>
    <row r="111" spans="1:6">
      <c r="F111" s="39"/>
    </row>
  </sheetData>
  <mergeCells count="5">
    <mergeCell ref="A105:D105"/>
    <mergeCell ref="A5:F5"/>
    <mergeCell ref="B7:C7"/>
    <mergeCell ref="B8:C8"/>
    <mergeCell ref="E105:F105"/>
  </mergeCells>
  <phoneticPr fontId="0" type="noConversion"/>
  <printOptions horizontalCentered="1"/>
  <pageMargins left="0.6692913385826772" right="0.32" top="0.31496062992125984" bottom="0.38" header="0.23622047244094491" footer="0.31496062992125984"/>
  <pageSetup paperSize="9" scale="3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2023-02-03T09:50:21Z</dcterms:modified>
</cp:coreProperties>
</file>